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ackup MAJ 2022\JN 2023\JN DOBAVA ZEMLJSKEGA PLINA\"/>
    </mc:Choice>
  </mc:AlternateContent>
  <xr:revisionPtr revIDLastSave="0" documentId="13_ncr:1_{B015E51D-3159-4549-9EFB-987E5DD6D4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" i="1" l="1"/>
  <c r="J4" i="1"/>
  <c r="J6" i="1"/>
  <c r="J7" i="1"/>
  <c r="J5" i="1"/>
  <c r="K4" i="1"/>
  <c r="K5" i="1" l="1"/>
  <c r="K6" i="1"/>
  <c r="K7" i="1"/>
  <c r="K8" i="1"/>
  <c r="C9" i="1"/>
  <c r="K10" i="1" l="1"/>
  <c r="K11" i="1"/>
  <c r="K12" i="1" s="1"/>
</calcChain>
</file>

<file path=xl/sharedStrings.xml><?xml version="1.0" encoding="utf-8"?>
<sst xmlns="http://schemas.openxmlformats.org/spreadsheetml/2006/main" count="44" uniqueCount="35">
  <si>
    <t>ODJEMNO MESTO</t>
  </si>
  <si>
    <t>Enota mere</t>
  </si>
  <si>
    <t>Kol v kWh za predvideno obdobje</t>
  </si>
  <si>
    <t>Cena v EUR/kWh (brez DDV)</t>
  </si>
  <si>
    <t>Trošarina</t>
  </si>
  <si>
    <r>
      <t>Okoljska dajatev CO</t>
    </r>
    <r>
      <rPr>
        <vertAlign val="subscript"/>
        <sz val="9"/>
        <color theme="1"/>
        <rFont val="Times New Roman"/>
        <family val="1"/>
        <charset val="238"/>
      </rPr>
      <t>2</t>
    </r>
  </si>
  <si>
    <t>Prispevek za OVE in SPTE</t>
  </si>
  <si>
    <t>1.</t>
  </si>
  <si>
    <t>2.</t>
  </si>
  <si>
    <t>3.</t>
  </si>
  <si>
    <t>430309 - GE 59</t>
  </si>
  <si>
    <t>kWh</t>
  </si>
  <si>
    <t>430243 - ŠD 3</t>
  </si>
  <si>
    <t>430232 - ŠD 4</t>
  </si>
  <si>
    <t>430683 - Kotlarna</t>
  </si>
  <si>
    <t>430694 - Restavracija</t>
  </si>
  <si>
    <t>SKUPAJ</t>
  </si>
  <si>
    <t>/</t>
  </si>
  <si>
    <t>Ponudnik izpolni zeleno obarvana polja.</t>
  </si>
  <si>
    <t>Vrednost za okvirne količine z dajatvami in dodatki v EUR brez DDV</t>
  </si>
  <si>
    <t>Cena v EUR/kWh z dajatvami in dodatki (brez DDV)</t>
  </si>
  <si>
    <t>SKUPNA PONUDBENA VREDNOST V EUR BREZ DDV</t>
  </si>
  <si>
    <t>SKUPNA PONUDBENA VREDNOST V EUR Z DDV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</si>
  <si>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</si>
  <si>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</si>
  <si>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</si>
  <si>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</si>
  <si>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</si>
  <si>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</si>
  <si>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</si>
  <si>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>(9=5+6+7+8)</t>
  </si>
  <si>
    <t>(10=9*2)</t>
  </si>
  <si>
    <t>% popusta</t>
  </si>
  <si>
    <t>Cena v EUR/kWh s popustom (brez DDV)</t>
  </si>
  <si>
    <t>DDV 22 %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</si>
</sst>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.00000"/>
    <numFmt numFmtId="166" formatCode="#,##0.00000_ ;\-#,##0.00000\ 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vertAlign val="subscript"/>
      <sz val="9"/>
      <color theme="1"/>
      <name val="Times New Roman"/>
      <family val="1"/>
      <charset val="238"/>
    </font>
    <font>
      <b/>
      <i/>
      <sz val="8"/>
      <color theme="1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i/>
      <sz val="8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165" fontId="3" fillId="0" borderId="1" xfId="1" applyNumberFormat="1" applyFont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165" fontId="3" fillId="3" borderId="1" xfId="1" applyNumberFormat="1" applyFont="1" applyFill="1" applyBorder="1" applyAlignment="1">
      <alignment horizontal="center" vertical="center" wrapText="1"/>
    </xf>
    <xf numFmtId="166" fontId="3" fillId="4" borderId="1" xfId="1" applyNumberFormat="1" applyFont="1" applyFill="1" applyBorder="1" applyAlignment="1">
      <alignment horizontal="center" vertical="center" wrapText="1"/>
    </xf>
    <xf numFmtId="166" fontId="2" fillId="4" borderId="1" xfId="1" applyNumberFormat="1" applyFont="1" applyFill="1" applyBorder="1" applyAlignment="1">
      <alignment horizontal="center" vertical="center" wrapText="1"/>
    </xf>
    <xf numFmtId="165" fontId="3" fillId="4" borderId="1" xfId="1" applyNumberFormat="1" applyFont="1" applyFill="1" applyBorder="1" applyAlignment="1">
      <alignment horizontal="center" vertical="center" wrapText="1"/>
    </xf>
    <xf numFmtId="0" fontId="0" fillId="3" borderId="1" xfId="0" applyFill="1" applyBorder="1"/>
    <xf numFmtId="0" fontId="0" fillId="3" borderId="0" xfId="0" applyFill="1"/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zoomScale="145" zoomScaleNormal="145" workbookViewId="0">
      <selection activeCell="J19" sqref="J19"/>
    </sheetView>
  </sheetViews>
  <sheetFormatPr defaultRowHeight="15" x14ac:dyDescent="0.25"/>
  <cols>
    <col min="1" max="1" width="16.7109375" bestFit="1" customWidth="1"/>
    <col min="2" max="2" width="8.85546875" customWidth="1"/>
    <col min="3" max="3" width="13.42578125" bestFit="1" customWidth="1"/>
    <col min="4" max="4" width="12.85546875" bestFit="1" customWidth="1"/>
    <col min="5" max="5" width="7.7109375" customWidth="1"/>
    <col min="6" max="6" width="12.85546875" customWidth="1"/>
    <col min="7" max="9" width="7.85546875" customWidth="1"/>
    <col min="10" max="10" width="15.5703125" customWidth="1"/>
    <col min="11" max="11" width="21" customWidth="1"/>
  </cols>
  <sheetData>
    <row r="1" spans="1:11" ht="36" x14ac:dyDescent="0.25">
      <c r="A1" s="16" t="s">
        <v>0</v>
      </c>
      <c r="B1" s="17" t="s">
        <v>1</v>
      </c>
      <c r="C1" s="17" t="s">
        <v>2</v>
      </c>
      <c r="D1" s="17" t="s">
        <v>3</v>
      </c>
      <c r="E1" s="17" t="s">
        <v>32</v>
      </c>
      <c r="F1" s="17" t="s">
        <v>33</v>
      </c>
      <c r="G1" s="17" t="s">
        <v>4</v>
      </c>
      <c r="H1" s="17" t="s">
        <v>5</v>
      </c>
      <c r="I1" s="17" t="s">
        <v>6</v>
      </c>
      <c r="J1" s="2" t="s">
        <v>20</v>
      </c>
      <c r="K1" s="2" t="s">
        <v>19</v>
      </c>
    </row>
    <row r="2" spans="1:11" x14ac:dyDescent="0.25">
      <c r="A2" s="16"/>
      <c r="B2" s="17"/>
      <c r="C2" s="17"/>
      <c r="D2" s="17"/>
      <c r="E2" s="17"/>
      <c r="F2" s="17"/>
      <c r="G2" s="17"/>
      <c r="H2" s="17"/>
      <c r="I2" s="17"/>
      <c r="J2" s="2" t="s">
        <v>30</v>
      </c>
      <c r="K2" s="2" t="s">
        <v>31</v>
      </c>
    </row>
    <row r="3" spans="1:11" s="5" customFormat="1" ht="11.25" x14ac:dyDescent="0.2">
      <c r="A3" s="3"/>
      <c r="B3" s="4" t="s">
        <v>7</v>
      </c>
      <c r="C3" s="4" t="s">
        <v>8</v>
      </c>
      <c r="D3" s="4" t="s">
        <v>9</v>
      </c>
      <c r="E3" s="4" t="s">
        <v>23</v>
      </c>
      <c r="F3" s="4" t="s">
        <v>24</v>
      </c>
      <c r="G3" s="4" t="s">
        <v>25</v>
      </c>
      <c r="H3" s="4" t="s">
        <v>26</v>
      </c>
      <c r="I3" s="4" t="s">
        <v>27</v>
      </c>
      <c r="J3" s="4" t="s">
        <v>28</v>
      </c>
      <c r="K3" s="4" t="s">
        <v>29</v>
      </c>
    </row>
    <row r="4" spans="1:11" x14ac:dyDescent="0.25">
      <c r="A4" s="1" t="s">
        <v>10</v>
      </c>
      <c r="B4" s="2" t="s">
        <v>11</v>
      </c>
      <c r="C4" s="14">
        <v>347500</v>
      </c>
      <c r="D4" s="8"/>
      <c r="E4" s="8"/>
      <c r="F4" s="8"/>
      <c r="G4" s="8"/>
      <c r="H4" s="8"/>
      <c r="I4" s="8"/>
      <c r="J4" s="6">
        <f>F4+G4+H4+I5</f>
        <v>0</v>
      </c>
      <c r="K4" s="6">
        <f>C4*J4</f>
        <v>0</v>
      </c>
    </row>
    <row r="5" spans="1:11" x14ac:dyDescent="0.25">
      <c r="A5" s="1" t="s">
        <v>12</v>
      </c>
      <c r="B5" s="2" t="s">
        <v>11</v>
      </c>
      <c r="C5" s="14">
        <v>751500</v>
      </c>
      <c r="D5" s="8"/>
      <c r="E5" s="8"/>
      <c r="F5" s="8"/>
      <c r="G5" s="8"/>
      <c r="H5" s="8"/>
      <c r="I5" s="8"/>
      <c r="J5" s="6">
        <f>F5+G5+H5+I6</f>
        <v>0</v>
      </c>
      <c r="K5" s="6">
        <f>C5*J5</f>
        <v>0</v>
      </c>
    </row>
    <row r="6" spans="1:11" x14ac:dyDescent="0.25">
      <c r="A6" s="1" t="s">
        <v>13</v>
      </c>
      <c r="B6" s="2" t="s">
        <v>11</v>
      </c>
      <c r="C6" s="14">
        <v>810000</v>
      </c>
      <c r="D6" s="8"/>
      <c r="E6" s="8"/>
      <c r="F6" s="8"/>
      <c r="G6" s="8"/>
      <c r="H6" s="8"/>
      <c r="I6" s="8"/>
      <c r="J6" s="6">
        <f>F6+G6+H6+I6</f>
        <v>0</v>
      </c>
      <c r="K6" s="6">
        <f>C6*J6</f>
        <v>0</v>
      </c>
    </row>
    <row r="7" spans="1:11" x14ac:dyDescent="0.25">
      <c r="A7" s="1" t="s">
        <v>14</v>
      </c>
      <c r="B7" s="2" t="s">
        <v>11</v>
      </c>
      <c r="C7" s="14">
        <v>9140200</v>
      </c>
      <c r="D7" s="8"/>
      <c r="E7" s="8"/>
      <c r="F7" s="8"/>
      <c r="G7" s="8"/>
      <c r="H7" s="8"/>
      <c r="I7" s="8"/>
      <c r="J7" s="6">
        <f>F7+G7+H7+I7</f>
        <v>0</v>
      </c>
      <c r="K7" s="6">
        <f>C7*J7</f>
        <v>0</v>
      </c>
    </row>
    <row r="8" spans="1:11" ht="24" x14ac:dyDescent="0.25">
      <c r="A8" s="1" t="s">
        <v>15</v>
      </c>
      <c r="B8" s="2" t="s">
        <v>11</v>
      </c>
      <c r="C8" s="14">
        <v>36000</v>
      </c>
      <c r="D8" s="8"/>
      <c r="E8" s="8"/>
      <c r="F8" s="8"/>
      <c r="G8" s="8"/>
      <c r="H8" s="8"/>
      <c r="I8" s="8"/>
      <c r="J8" s="6">
        <f>F8+G8+H8+I8</f>
        <v>0</v>
      </c>
      <c r="K8" s="6">
        <f>C8*J8</f>
        <v>0</v>
      </c>
    </row>
    <row r="9" spans="1:11" x14ac:dyDescent="0.25">
      <c r="A9" s="1" t="s">
        <v>16</v>
      </c>
      <c r="B9" s="2" t="s">
        <v>11</v>
      </c>
      <c r="C9" s="14">
        <f>SUM(C4:C8)</f>
        <v>11085200</v>
      </c>
      <c r="D9" s="8"/>
      <c r="E9" s="8"/>
      <c r="F9" s="8"/>
      <c r="G9" s="11" t="s">
        <v>17</v>
      </c>
      <c r="H9" s="11" t="s">
        <v>17</v>
      </c>
      <c r="I9" s="11" t="s">
        <v>17</v>
      </c>
      <c r="J9" s="11" t="s">
        <v>17</v>
      </c>
      <c r="K9" s="7" t="s">
        <v>17</v>
      </c>
    </row>
    <row r="10" spans="1:11" x14ac:dyDescent="0.25">
      <c r="A10" s="15" t="s">
        <v>21</v>
      </c>
      <c r="B10" s="15"/>
      <c r="C10" s="15"/>
      <c r="D10" s="15"/>
      <c r="E10" s="15"/>
      <c r="F10" s="15"/>
      <c r="G10" s="15"/>
      <c r="H10" s="15"/>
      <c r="I10" s="15"/>
      <c r="J10" s="15"/>
      <c r="K10" s="9">
        <f>SUM(K4:K8)</f>
        <v>0</v>
      </c>
    </row>
    <row r="11" spans="1:11" x14ac:dyDescent="0.25">
      <c r="A11" s="15" t="s">
        <v>34</v>
      </c>
      <c r="B11" s="15"/>
      <c r="C11" s="15"/>
      <c r="D11" s="15"/>
      <c r="E11" s="15"/>
      <c r="F11" s="15"/>
      <c r="G11" s="15"/>
      <c r="H11" s="15"/>
      <c r="I11" s="15"/>
      <c r="J11" s="15"/>
      <c r="K11" s="9">
        <f>K10*22%</f>
        <v>0</v>
      </c>
    </row>
    <row r="12" spans="1:11" x14ac:dyDescent="0.25">
      <c r="A12" s="15" t="s">
        <v>22</v>
      </c>
      <c r="B12" s="15"/>
      <c r="C12" s="15"/>
      <c r="D12" s="15"/>
      <c r="E12" s="15"/>
      <c r="F12" s="15"/>
      <c r="G12" s="15"/>
      <c r="H12" s="15"/>
      <c r="I12" s="15"/>
      <c r="J12" s="15"/>
      <c r="K12" s="10">
        <f>K10+K11</f>
        <v>0</v>
      </c>
    </row>
    <row r="15" spans="1:11" x14ac:dyDescent="0.25">
      <c r="A15" t="s">
        <v>18</v>
      </c>
      <c r="D15" s="12"/>
      <c r="E15" s="13"/>
      <c r="F15" s="13"/>
    </row>
  </sheetData>
  <mergeCells count="12">
    <mergeCell ref="A12:J12"/>
    <mergeCell ref="A1:A2"/>
    <mergeCell ref="B1:B2"/>
    <mergeCell ref="C1:C2"/>
    <mergeCell ref="D1:D2"/>
    <mergeCell ref="G1:G2"/>
    <mergeCell ref="H1:H2"/>
    <mergeCell ref="I1:I2"/>
    <mergeCell ref="A10:J10"/>
    <mergeCell ref="A11:J11"/>
    <mergeCell ref="F1:F2"/>
    <mergeCell ref="E1:E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Breda Drevenšek</dc:creator>
  <cp:lastModifiedBy>Špela Hawlina</cp:lastModifiedBy>
  <cp:lastPrinted>2023-09-10T17:32:47Z</cp:lastPrinted>
  <dcterms:created xsi:type="dcterms:W3CDTF">2022-09-22T07:56:13Z</dcterms:created>
  <dcterms:modified xsi:type="dcterms:W3CDTF">2023-09-12T07:51:45Z</dcterms:modified>
</cp:coreProperties>
</file>